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<sst xmlns="http://schemas.openxmlformats.org/spreadsheetml/2006/main" count="279" uniqueCount="110">
  <si>
    <t>2025年许昌市职业技能培训人员补贴花名册</t>
  </si>
  <si>
    <t xml:space="preserve"> 培训机构（公章）：许继电气股份有限公司技工学校                 培训期次：第 19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</si>
  <si>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</si>
  <si>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</si>
  <si>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</si>
  <si>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</si>
  <si>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</si>
  <si>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</si>
  <si>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</si>
  <si>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</si>
  <si>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</si>
  <si>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</si>
  <si>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</si>
  <si>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</si>
  <si>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</si>
  <si>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白占涛</t>
  </si>
  <si>
    <t>410426197902132517</t>
  </si>
  <si>
    <t>初中</t>
  </si>
  <si>
    <t>农村转移劳动力</t>
  </si>
  <si>
    <t>养老护理员</t>
  </si>
  <si>
    <t>2025
（19期）</t>
  </si>
  <si>
    <t>2025.8.21-8.27</t>
  </si>
  <si>
    <t>S000041100009255000245</t>
  </si>
  <si>
    <t>许昌市魏都区</t>
  </si>
  <si>
    <t>程香玲</t>
  </si>
  <si>
    <t>411024197508160022</t>
  </si>
  <si>
    <t>S000041100009255000246</t>
  </si>
  <si>
    <t>杜会英</t>
  </si>
  <si>
    <t>411023197010107180</t>
  </si>
  <si>
    <t>S000041100009255000247</t>
  </si>
  <si>
    <t>樊军杰</t>
  </si>
  <si>
    <t>411023197207133032</t>
  </si>
  <si>
    <t>S000041100009255000248</t>
  </si>
  <si>
    <t>冯小华</t>
  </si>
  <si>
    <t>411023197604120083</t>
  </si>
  <si>
    <t>S000041100009255000249</t>
  </si>
  <si>
    <t>韩文杰</t>
  </si>
  <si>
    <t>411023197409030015</t>
  </si>
  <si>
    <t>S000041100009255000250</t>
  </si>
  <si>
    <t>黄留彬</t>
  </si>
  <si>
    <t>41102319710602251X</t>
  </si>
  <si>
    <t>S000041100009255000251</t>
  </si>
  <si>
    <t>李刚山</t>
  </si>
  <si>
    <t>411023196810024012</t>
  </si>
  <si>
    <t>S000041100009255000252</t>
  </si>
  <si>
    <t>李琼</t>
  </si>
  <si>
    <t>411023199711031528</t>
  </si>
  <si>
    <t>S000041100009255000253</t>
  </si>
  <si>
    <t>李伟红</t>
  </si>
  <si>
    <t>410426197201152064</t>
  </si>
  <si>
    <t>S000041100009255000254</t>
  </si>
  <si>
    <t>李小会</t>
  </si>
  <si>
    <t>411023197312066580</t>
  </si>
  <si>
    <t>S000041100009255000255</t>
  </si>
  <si>
    <t>13937426037</t>
  </si>
  <si>
    <t>李晓娜</t>
  </si>
  <si>
    <t>411024198201095566</t>
  </si>
  <si>
    <t>失业人员</t>
  </si>
  <si>
    <t>S000041100009255000256</t>
  </si>
  <si>
    <t>林彦华</t>
  </si>
  <si>
    <t>411023198211146041</t>
  </si>
  <si>
    <t>S000041100009255000257</t>
  </si>
  <si>
    <t>刘保民</t>
  </si>
  <si>
    <t>411002197812252070</t>
  </si>
  <si>
    <t>S000041100009255000258</t>
  </si>
  <si>
    <t>刘会平</t>
  </si>
  <si>
    <t>411024197907287020</t>
  </si>
  <si>
    <t>S000041100009255000259</t>
  </si>
  <si>
    <t>马晓瑞</t>
  </si>
  <si>
    <t>411023198711265047</t>
  </si>
  <si>
    <t>S000041100009255000260</t>
  </si>
  <si>
    <t>孟秋珍</t>
  </si>
  <si>
    <t>411122197012046528</t>
  </si>
  <si>
    <t>S000041100009255000261</t>
  </si>
  <si>
    <t>慕丽敏</t>
  </si>
  <si>
    <t>411023197612155040</t>
  </si>
  <si>
    <t>S000041100009255000262</t>
  </si>
  <si>
    <t>牛风彩</t>
  </si>
  <si>
    <t>412722197011033526</t>
  </si>
  <si>
    <t>S000041100009255000263</t>
  </si>
  <si>
    <t>尚梅英</t>
  </si>
  <si>
    <t>411023197311182109</t>
  </si>
  <si>
    <t>S000041100009255000264</t>
  </si>
  <si>
    <t>申家永</t>
  </si>
  <si>
    <t>410726197107150413</t>
  </si>
  <si>
    <t>S000041100009255000265</t>
  </si>
  <si>
    <t>师红燕</t>
  </si>
  <si>
    <t>411002197907292024</t>
  </si>
  <si>
    <t>S000041100009255000266</t>
  </si>
  <si>
    <t>田惠娟</t>
  </si>
  <si>
    <t>411023197109206541</t>
  </si>
  <si>
    <t>S000041100009255000267</t>
  </si>
  <si>
    <t>王玉红</t>
  </si>
  <si>
    <t>410422197306045964</t>
  </si>
  <si>
    <t>S000041100009255000268</t>
  </si>
  <si>
    <t>辛小芬</t>
  </si>
  <si>
    <t>411023198209282546</t>
  </si>
  <si>
    <t>S000041100009255000269</t>
  </si>
  <si>
    <t>徐源源</t>
  </si>
  <si>
    <t>411002199102074029</t>
  </si>
  <si>
    <t>S000041100009255000270</t>
  </si>
  <si>
    <t>轩应涛</t>
  </si>
  <si>
    <t>411122197103051576</t>
  </si>
  <si>
    <t>S000041100009255000271</t>
  </si>
  <si>
    <t>杨智敏</t>
  </si>
  <si>
    <t>411023197309135522</t>
  </si>
  <si>
    <t>S000041100009255000272</t>
  </si>
  <si>
    <t>赵伟鸽</t>
  </si>
  <si>
    <t>411122197909191527</t>
  </si>
  <si>
    <t>S000041100009255000273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</si>
</sst>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5" workbookViewId="0">
      <selection activeCell="Q12" sqref="Q12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7.5" style="1" customWidth="1"/>
    <col min="10" max="10" width="20.12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男</v>
      </c>
      <c r="D4" s="14" t="s">
        <v>16</v>
      </c>
      <c r="E4" s="15" t="str">
        <f>REPLACE(D4,4,11,"*******")</f>
        <v>410*******2517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29" t="s">
        <v>22</v>
      </c>
      <c r="L4" s="12">
        <v>15238068928</v>
      </c>
      <c r="M4" s="15" t="str">
        <f>REPLACE(L4,4,4,"*****")</f>
        <v>152*****8928</v>
      </c>
      <c r="N4" s="15" t="s">
        <v>23</v>
      </c>
      <c r="O4" s="19"/>
    </row>
    <row r="5" s="2" customFormat="1" ht="24" customHeight="1" spans="1:15">
      <c r="A5" s="11">
        <v>2</v>
      </c>
      <c r="B5" s="12" t="s">
        <v>24</v>
      </c>
      <c r="C5" s="13" t="str">
        <f t="shared" ref="C5:C15" si="0">IF(MOD(MID(D5,17,1),2),"男","女")</f>
        <v>女</v>
      </c>
      <c r="D5" s="14" t="s">
        <v>25</v>
      </c>
      <c r="E5" s="15" t="str">
        <f t="shared" ref="E5:E15" si="1">REPLACE(D5,4,11,"*******")</f>
        <v>411*******0022</v>
      </c>
      <c r="F5" s="15" t="s">
        <v>17</v>
      </c>
      <c r="G5" s="16" t="s">
        <v>18</v>
      </c>
      <c r="H5" s="17" t="s">
        <v>19</v>
      </c>
      <c r="I5" s="18" t="s">
        <v>20</v>
      </c>
      <c r="J5" s="12" t="s">
        <v>21</v>
      </c>
      <c r="K5" s="29" t="s">
        <v>26</v>
      </c>
      <c r="L5" s="12">
        <v>13462135686</v>
      </c>
      <c r="M5" s="15" t="str">
        <f t="shared" ref="M5:M15" si="2">REPLACE(L5,4,4,"*****")</f>
        <v>134*****5686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女</v>
      </c>
      <c r="D6" s="14" t="s">
        <v>28</v>
      </c>
      <c r="E6" s="15" t="str">
        <f t="shared" si="1"/>
        <v>411*******7180</v>
      </c>
      <c r="F6" s="15" t="s">
        <v>17</v>
      </c>
      <c r="G6" s="16" t="s">
        <v>18</v>
      </c>
      <c r="H6" s="17" t="s">
        <v>19</v>
      </c>
      <c r="I6" s="18" t="s">
        <v>20</v>
      </c>
      <c r="J6" s="12" t="s">
        <v>21</v>
      </c>
      <c r="K6" s="29" t="s">
        <v>29</v>
      </c>
      <c r="L6" s="12">
        <v>13782357433</v>
      </c>
      <c r="M6" s="15" t="str">
        <f t="shared" si="2"/>
        <v>137*****7433</v>
      </c>
      <c r="N6" s="15" t="s">
        <v>23</v>
      </c>
      <c r="O6" s="20"/>
    </row>
    <row r="7" s="2" customFormat="1" ht="24" customHeight="1" spans="1:15">
      <c r="A7" s="11">
        <v>4</v>
      </c>
      <c r="B7" s="21" t="s">
        <v>30</v>
      </c>
      <c r="C7" s="13" t="str">
        <f t="shared" si="0"/>
        <v>男</v>
      </c>
      <c r="D7" s="22" t="s">
        <v>31</v>
      </c>
      <c r="E7" s="15" t="str">
        <f t="shared" si="1"/>
        <v>411*******3032</v>
      </c>
      <c r="F7" s="15" t="s">
        <v>17</v>
      </c>
      <c r="G7" s="23" t="s">
        <v>18</v>
      </c>
      <c r="H7" s="17" t="s">
        <v>19</v>
      </c>
      <c r="I7" s="18" t="s">
        <v>20</v>
      </c>
      <c r="J7" s="12" t="s">
        <v>21</v>
      </c>
      <c r="K7" s="29" t="s">
        <v>32</v>
      </c>
      <c r="L7" s="21">
        <v>13782379917</v>
      </c>
      <c r="M7" s="15" t="str">
        <f t="shared" si="2"/>
        <v>137*****9917</v>
      </c>
      <c r="N7" s="15" t="s">
        <v>23</v>
      </c>
      <c r="O7" s="19"/>
    </row>
    <row r="8" s="2" customFormat="1" ht="24" customHeight="1" spans="1:15">
      <c r="A8" s="11">
        <v>5</v>
      </c>
      <c r="B8" s="21" t="s">
        <v>33</v>
      </c>
      <c r="C8" s="13" t="str">
        <f t="shared" si="0"/>
        <v>女</v>
      </c>
      <c r="D8" s="22" t="s">
        <v>34</v>
      </c>
      <c r="E8" s="15" t="str">
        <f t="shared" si="1"/>
        <v>411*******0083</v>
      </c>
      <c r="F8" s="15" t="s">
        <v>17</v>
      </c>
      <c r="G8" s="16" t="s">
        <v>18</v>
      </c>
      <c r="H8" s="17" t="s">
        <v>19</v>
      </c>
      <c r="I8" s="18" t="s">
        <v>20</v>
      </c>
      <c r="J8" s="12" t="s">
        <v>21</v>
      </c>
      <c r="K8" s="29" t="s">
        <v>35</v>
      </c>
      <c r="L8" s="21">
        <v>13733661439</v>
      </c>
      <c r="M8" s="15" t="str">
        <f t="shared" si="2"/>
        <v>137*****1439</v>
      </c>
      <c r="N8" s="15" t="s">
        <v>23</v>
      </c>
      <c r="O8" s="19"/>
    </row>
    <row r="9" s="2" customFormat="1" ht="24" customHeight="1" spans="1:15">
      <c r="A9" s="11">
        <v>6</v>
      </c>
      <c r="B9" s="12" t="s">
        <v>36</v>
      </c>
      <c r="C9" s="13" t="str">
        <f t="shared" si="0"/>
        <v>男</v>
      </c>
      <c r="D9" s="22" t="s">
        <v>37</v>
      </c>
      <c r="E9" s="15" t="str">
        <f t="shared" si="1"/>
        <v>411*******0015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29" t="s">
        <v>38</v>
      </c>
      <c r="L9" s="12">
        <v>13569464962</v>
      </c>
      <c r="M9" s="15" t="str">
        <f t="shared" si="2"/>
        <v>135*****4962</v>
      </c>
      <c r="N9" s="15" t="s">
        <v>23</v>
      </c>
      <c r="O9" s="24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男</v>
      </c>
      <c r="D10" s="14" t="s">
        <v>40</v>
      </c>
      <c r="E10" s="15" t="str">
        <f t="shared" si="1"/>
        <v>411*******251X</v>
      </c>
      <c r="F10" s="15" t="s">
        <v>17</v>
      </c>
      <c r="G10" s="16" t="s">
        <v>18</v>
      </c>
      <c r="H10" s="17" t="s">
        <v>19</v>
      </c>
      <c r="I10" s="18" t="s">
        <v>20</v>
      </c>
      <c r="J10" s="12" t="s">
        <v>21</v>
      </c>
      <c r="K10" s="29" t="s">
        <v>41</v>
      </c>
      <c r="L10" s="12">
        <v>15798223209</v>
      </c>
      <c r="M10" s="15" t="str">
        <f t="shared" si="2"/>
        <v>157*****3209</v>
      </c>
      <c r="N10" s="15" t="s">
        <v>23</v>
      </c>
      <c r="O10" s="24"/>
    </row>
    <row r="11" s="2" customFormat="1" ht="24" customHeight="1" spans="1:15">
      <c r="A11" s="11">
        <v>8</v>
      </c>
      <c r="B11" s="21" t="s">
        <v>42</v>
      </c>
      <c r="C11" s="13" t="str">
        <f t="shared" si="0"/>
        <v>男</v>
      </c>
      <c r="D11" s="22" t="s">
        <v>43</v>
      </c>
      <c r="E11" s="15" t="str">
        <f t="shared" si="1"/>
        <v>411*******4012</v>
      </c>
      <c r="F11" s="15" t="s">
        <v>17</v>
      </c>
      <c r="G11" s="23" t="s">
        <v>18</v>
      </c>
      <c r="H11" s="17" t="s">
        <v>19</v>
      </c>
      <c r="I11" s="18" t="s">
        <v>20</v>
      </c>
      <c r="J11" s="12" t="s">
        <v>21</v>
      </c>
      <c r="K11" s="29" t="s">
        <v>44</v>
      </c>
      <c r="L11" s="21">
        <v>16690821292</v>
      </c>
      <c r="M11" s="15" t="str">
        <f t="shared" si="2"/>
        <v>166*****1292</v>
      </c>
      <c r="N11" s="15" t="s">
        <v>23</v>
      </c>
      <c r="O11" s="25"/>
    </row>
    <row r="12" s="3" customFormat="1" ht="24" customHeight="1" spans="1:15">
      <c r="A12" s="11">
        <v>9</v>
      </c>
      <c r="B12" s="12" t="s">
        <v>45</v>
      </c>
      <c r="C12" s="13" t="str">
        <f t="shared" si="0"/>
        <v>女</v>
      </c>
      <c r="D12" s="14" t="s">
        <v>46</v>
      </c>
      <c r="E12" s="15" t="str">
        <f t="shared" si="1"/>
        <v>411*******1528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29" t="s">
        <v>47</v>
      </c>
      <c r="L12" s="12">
        <v>18237419521</v>
      </c>
      <c r="M12" s="15" t="str">
        <f t="shared" si="2"/>
        <v>182*****9521</v>
      </c>
      <c r="N12" s="15" t="s">
        <v>23</v>
      </c>
      <c r="O12" s="26"/>
    </row>
    <row r="13" s="2" customFormat="1" ht="24" customHeight="1" spans="1:15">
      <c r="A13" s="11">
        <v>10</v>
      </c>
      <c r="B13" s="12" t="s">
        <v>48</v>
      </c>
      <c r="C13" s="13" t="str">
        <f t="shared" si="0"/>
        <v>女</v>
      </c>
      <c r="D13" s="14" t="s">
        <v>49</v>
      </c>
      <c r="E13" s="15" t="str">
        <f t="shared" si="1"/>
        <v>410*******2064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29" t="s">
        <v>50</v>
      </c>
      <c r="L13" s="27">
        <v>13462153711</v>
      </c>
      <c r="M13" s="15" t="str">
        <f t="shared" si="2"/>
        <v>134*****3711</v>
      </c>
      <c r="N13" s="15" t="s">
        <v>23</v>
      </c>
      <c r="O13" s="24"/>
    </row>
    <row r="14" s="2" customFormat="1" ht="24" customHeight="1" spans="1:15">
      <c r="A14" s="11">
        <v>11</v>
      </c>
      <c r="B14" s="12" t="s">
        <v>51</v>
      </c>
      <c r="C14" s="13" t="str">
        <f t="shared" si="0"/>
        <v>女</v>
      </c>
      <c r="D14" s="14" t="s">
        <v>52</v>
      </c>
      <c r="E14" s="15" t="str">
        <f t="shared" si="1"/>
        <v>411*******6580</v>
      </c>
      <c r="F14" s="15" t="s">
        <v>17</v>
      </c>
      <c r="G14" s="16" t="s">
        <v>18</v>
      </c>
      <c r="H14" s="17" t="s">
        <v>19</v>
      </c>
      <c r="I14" s="18" t="s">
        <v>20</v>
      </c>
      <c r="J14" s="12" t="s">
        <v>21</v>
      </c>
      <c r="K14" s="29" t="s">
        <v>53</v>
      </c>
      <c r="L14" s="29" t="s">
        <v>54</v>
      </c>
      <c r="M14" s="15" t="str">
        <f t="shared" si="2"/>
        <v>139*****6037</v>
      </c>
      <c r="N14" s="15" t="s">
        <v>23</v>
      </c>
      <c r="O14" s="28"/>
    </row>
    <row r="15" s="2" customFormat="1" ht="24" customHeight="1" spans="1:15">
      <c r="A15" s="11">
        <v>12</v>
      </c>
      <c r="B15" s="12" t="s">
        <v>55</v>
      </c>
      <c r="C15" s="13" t="str">
        <f t="shared" si="0"/>
        <v>女</v>
      </c>
      <c r="D15" s="14" t="s">
        <v>56</v>
      </c>
      <c r="E15" s="15" t="str">
        <f t="shared" si="1"/>
        <v>411*******5566</v>
      </c>
      <c r="F15" s="15" t="s">
        <v>17</v>
      </c>
      <c r="G15" s="16" t="s">
        <v>57</v>
      </c>
      <c r="H15" s="17" t="s">
        <v>19</v>
      </c>
      <c r="I15" s="18" t="s">
        <v>20</v>
      </c>
      <c r="J15" s="12" t="s">
        <v>21</v>
      </c>
      <c r="K15" s="29" t="s">
        <v>58</v>
      </c>
      <c r="L15" s="12">
        <v>13569963311</v>
      </c>
      <c r="M15" s="15" t="str">
        <f t="shared" si="2"/>
        <v>135*****3311</v>
      </c>
      <c r="N15" s="15" t="s">
        <v>23</v>
      </c>
      <c r="O15" s="28"/>
    </row>
    <row r="16" s="2" customFormat="1" ht="24" customHeight="1" spans="1:15">
      <c r="A16" s="11">
        <v>13</v>
      </c>
      <c r="B16" s="12" t="s">
        <v>59</v>
      </c>
      <c r="C16" s="13" t="str">
        <f t="shared" ref="C16:C27" si="3">IF(MOD(MID(D16,17,1),2),"男","女")</f>
        <v>女</v>
      </c>
      <c r="D16" s="14" t="s">
        <v>60</v>
      </c>
      <c r="E16" s="15" t="str">
        <f t="shared" ref="E16:E27" si="4">REPLACE(D16,4,11,"*******")</f>
        <v>411*******6041</v>
      </c>
      <c r="F16" s="15" t="s">
        <v>17</v>
      </c>
      <c r="G16" s="16" t="s">
        <v>18</v>
      </c>
      <c r="H16" s="17" t="s">
        <v>19</v>
      </c>
      <c r="I16" s="18" t="s">
        <v>20</v>
      </c>
      <c r="J16" s="12" t="s">
        <v>21</v>
      </c>
      <c r="K16" s="29" t="s">
        <v>61</v>
      </c>
      <c r="L16" s="12">
        <v>17503889699</v>
      </c>
      <c r="M16" s="15" t="str">
        <f t="shared" ref="M16:M27" si="5">REPLACE(L16,4,4,"*****")</f>
        <v>175*****9699</v>
      </c>
      <c r="N16" s="15" t="s">
        <v>23</v>
      </c>
      <c r="O16" s="28"/>
    </row>
    <row r="17" s="2" customFormat="1" ht="24" customHeight="1" spans="1:15">
      <c r="A17" s="11">
        <v>14</v>
      </c>
      <c r="B17" s="12" t="s">
        <v>62</v>
      </c>
      <c r="C17" s="13" t="str">
        <f t="shared" si="3"/>
        <v>男</v>
      </c>
      <c r="D17" s="14" t="s">
        <v>63</v>
      </c>
      <c r="E17" s="15" t="str">
        <f t="shared" si="4"/>
        <v>411*******2070</v>
      </c>
      <c r="F17" s="15" t="s">
        <v>17</v>
      </c>
      <c r="G17" s="16" t="s">
        <v>18</v>
      </c>
      <c r="H17" s="17" t="s">
        <v>19</v>
      </c>
      <c r="I17" s="18" t="s">
        <v>20</v>
      </c>
      <c r="J17" s="12" t="s">
        <v>21</v>
      </c>
      <c r="K17" s="29" t="s">
        <v>64</v>
      </c>
      <c r="L17" s="12">
        <v>17719910650</v>
      </c>
      <c r="M17" s="15" t="str">
        <f t="shared" si="5"/>
        <v>177*****0650</v>
      </c>
      <c r="N17" s="15" t="s">
        <v>23</v>
      </c>
      <c r="O17" s="28"/>
    </row>
    <row r="18" s="2" customFormat="1" ht="24" customHeight="1" spans="1:15">
      <c r="A18" s="11">
        <v>15</v>
      </c>
      <c r="B18" s="12" t="s">
        <v>65</v>
      </c>
      <c r="C18" s="13" t="str">
        <f t="shared" si="3"/>
        <v>女</v>
      </c>
      <c r="D18" s="14" t="s">
        <v>66</v>
      </c>
      <c r="E18" s="15" t="str">
        <f t="shared" si="4"/>
        <v>411*******7020</v>
      </c>
      <c r="F18" s="15" t="s">
        <v>17</v>
      </c>
      <c r="G18" s="16" t="s">
        <v>18</v>
      </c>
      <c r="H18" s="17" t="s">
        <v>19</v>
      </c>
      <c r="I18" s="18" t="s">
        <v>20</v>
      </c>
      <c r="J18" s="12" t="s">
        <v>21</v>
      </c>
      <c r="K18" s="29" t="s">
        <v>67</v>
      </c>
      <c r="L18" s="12">
        <v>18003747809</v>
      </c>
      <c r="M18" s="15" t="str">
        <f t="shared" si="5"/>
        <v>180*****7809</v>
      </c>
      <c r="N18" s="15" t="s">
        <v>23</v>
      </c>
      <c r="O18" s="28"/>
    </row>
    <row r="19" s="2" customFormat="1" ht="24" customHeight="1" spans="1:15">
      <c r="A19" s="11">
        <v>16</v>
      </c>
      <c r="B19" s="12" t="s">
        <v>68</v>
      </c>
      <c r="C19" s="13" t="str">
        <f t="shared" si="3"/>
        <v>女</v>
      </c>
      <c r="D19" s="14" t="s">
        <v>69</v>
      </c>
      <c r="E19" s="15" t="str">
        <f t="shared" si="4"/>
        <v>411*******5047</v>
      </c>
      <c r="F19" s="15" t="s">
        <v>17</v>
      </c>
      <c r="G19" s="16" t="s">
        <v>18</v>
      </c>
      <c r="H19" s="17" t="s">
        <v>19</v>
      </c>
      <c r="I19" s="18" t="s">
        <v>20</v>
      </c>
      <c r="J19" s="12" t="s">
        <v>21</v>
      </c>
      <c r="K19" s="29" t="s">
        <v>70</v>
      </c>
      <c r="L19" s="12">
        <v>13043741566</v>
      </c>
      <c r="M19" s="15" t="str">
        <f t="shared" si="5"/>
        <v>130*****1566</v>
      </c>
      <c r="N19" s="15" t="s">
        <v>23</v>
      </c>
      <c r="O19" s="28"/>
    </row>
    <row r="20" s="2" customFormat="1" ht="24" customHeight="1" spans="1:15">
      <c r="A20" s="11">
        <v>17</v>
      </c>
      <c r="B20" s="21" t="s">
        <v>71</v>
      </c>
      <c r="C20" s="13" t="str">
        <f t="shared" si="3"/>
        <v>女</v>
      </c>
      <c r="D20" s="22" t="s">
        <v>72</v>
      </c>
      <c r="E20" s="15" t="str">
        <f t="shared" si="4"/>
        <v>411*******6528</v>
      </c>
      <c r="F20" s="15" t="s">
        <v>17</v>
      </c>
      <c r="G20" s="16" t="s">
        <v>18</v>
      </c>
      <c r="H20" s="17" t="s">
        <v>19</v>
      </c>
      <c r="I20" s="18" t="s">
        <v>20</v>
      </c>
      <c r="J20" s="12" t="s">
        <v>21</v>
      </c>
      <c r="K20" s="29" t="s">
        <v>73</v>
      </c>
      <c r="L20" s="21">
        <v>18003747219</v>
      </c>
      <c r="M20" s="15" t="str">
        <f t="shared" si="5"/>
        <v>180*****7219</v>
      </c>
      <c r="N20" s="15" t="s">
        <v>23</v>
      </c>
      <c r="O20" s="28"/>
    </row>
    <row r="21" s="2" customFormat="1" ht="24" customHeight="1" spans="1:15">
      <c r="A21" s="11">
        <v>18</v>
      </c>
      <c r="B21" s="21" t="s">
        <v>74</v>
      </c>
      <c r="C21" s="13" t="str">
        <f t="shared" si="3"/>
        <v>女</v>
      </c>
      <c r="D21" s="22" t="s">
        <v>75</v>
      </c>
      <c r="E21" s="15" t="str">
        <f t="shared" si="4"/>
        <v>411*******5040</v>
      </c>
      <c r="F21" s="15" t="s">
        <v>17</v>
      </c>
      <c r="G21" s="23" t="s">
        <v>18</v>
      </c>
      <c r="H21" s="17" t="s">
        <v>19</v>
      </c>
      <c r="I21" s="18" t="s">
        <v>20</v>
      </c>
      <c r="J21" s="12" t="s">
        <v>21</v>
      </c>
      <c r="K21" s="29" t="s">
        <v>76</v>
      </c>
      <c r="L21" s="21">
        <v>13949816939</v>
      </c>
      <c r="M21" s="15" t="str">
        <f t="shared" si="5"/>
        <v>139*****6939</v>
      </c>
      <c r="N21" s="15" t="s">
        <v>23</v>
      </c>
      <c r="O21" s="28"/>
    </row>
    <row r="22" s="2" customFormat="1" ht="24" customHeight="1" spans="1:15">
      <c r="A22" s="11">
        <v>19</v>
      </c>
      <c r="B22" s="12" t="s">
        <v>77</v>
      </c>
      <c r="C22" s="13" t="str">
        <f t="shared" si="3"/>
        <v>女</v>
      </c>
      <c r="D22" s="14" t="s">
        <v>78</v>
      </c>
      <c r="E22" s="15" t="str">
        <f t="shared" si="4"/>
        <v>412*******3526</v>
      </c>
      <c r="F22" s="15" t="s">
        <v>17</v>
      </c>
      <c r="G22" s="16" t="s">
        <v>18</v>
      </c>
      <c r="H22" s="17" t="s">
        <v>19</v>
      </c>
      <c r="I22" s="18" t="s">
        <v>20</v>
      </c>
      <c r="J22" s="12" t="s">
        <v>21</v>
      </c>
      <c r="K22" s="29" t="s">
        <v>79</v>
      </c>
      <c r="L22" s="12">
        <v>17337482338</v>
      </c>
      <c r="M22" s="15" t="str">
        <f t="shared" si="5"/>
        <v>173*****2338</v>
      </c>
      <c r="N22" s="15" t="s">
        <v>23</v>
      </c>
      <c r="O22" s="28"/>
    </row>
    <row r="23" s="2" customFormat="1" ht="24" customHeight="1" spans="1:15">
      <c r="A23" s="11">
        <v>20</v>
      </c>
      <c r="B23" s="12" t="s">
        <v>80</v>
      </c>
      <c r="C23" s="13" t="str">
        <f t="shared" si="3"/>
        <v>女</v>
      </c>
      <c r="D23" s="14" t="s">
        <v>81</v>
      </c>
      <c r="E23" s="15" t="str">
        <f t="shared" si="4"/>
        <v>411*******2109</v>
      </c>
      <c r="F23" s="15" t="s">
        <v>17</v>
      </c>
      <c r="G23" s="16" t="s">
        <v>18</v>
      </c>
      <c r="H23" s="17" t="s">
        <v>19</v>
      </c>
      <c r="I23" s="18" t="s">
        <v>20</v>
      </c>
      <c r="J23" s="12" t="s">
        <v>21</v>
      </c>
      <c r="K23" s="29" t="s">
        <v>82</v>
      </c>
      <c r="L23" s="12">
        <v>15937434995</v>
      </c>
      <c r="M23" s="15" t="str">
        <f t="shared" si="5"/>
        <v>159*****4995</v>
      </c>
      <c r="N23" s="15" t="s">
        <v>23</v>
      </c>
      <c r="O23" s="28"/>
    </row>
    <row r="24" s="2" customFormat="1" ht="24" customHeight="1" spans="1:15">
      <c r="A24" s="11">
        <v>21</v>
      </c>
      <c r="B24" s="21" t="s">
        <v>83</v>
      </c>
      <c r="C24" s="13" t="str">
        <f t="shared" si="3"/>
        <v>男</v>
      </c>
      <c r="D24" s="22" t="s">
        <v>84</v>
      </c>
      <c r="E24" s="15" t="str">
        <f t="shared" si="4"/>
        <v>410*******0413</v>
      </c>
      <c r="F24" s="15" t="s">
        <v>17</v>
      </c>
      <c r="G24" s="23" t="s">
        <v>18</v>
      </c>
      <c r="H24" s="17" t="s">
        <v>19</v>
      </c>
      <c r="I24" s="18" t="s">
        <v>20</v>
      </c>
      <c r="J24" s="12" t="s">
        <v>21</v>
      </c>
      <c r="K24" s="29" t="s">
        <v>85</v>
      </c>
      <c r="L24" s="21">
        <v>18237307732</v>
      </c>
      <c r="M24" s="15" t="str">
        <f t="shared" si="5"/>
        <v>182*****7732</v>
      </c>
      <c r="N24" s="15" t="s">
        <v>23</v>
      </c>
      <c r="O24" s="28"/>
    </row>
    <row r="25" s="2" customFormat="1" ht="24" customHeight="1" spans="1:15">
      <c r="A25" s="11">
        <v>22</v>
      </c>
      <c r="B25" s="12" t="s">
        <v>86</v>
      </c>
      <c r="C25" s="13" t="str">
        <f t="shared" si="3"/>
        <v>女</v>
      </c>
      <c r="D25" s="14" t="s">
        <v>87</v>
      </c>
      <c r="E25" s="15" t="str">
        <f t="shared" si="4"/>
        <v>411*******2024</v>
      </c>
      <c r="F25" s="15" t="s">
        <v>17</v>
      </c>
      <c r="G25" s="16" t="s">
        <v>57</v>
      </c>
      <c r="H25" s="17" t="s">
        <v>19</v>
      </c>
      <c r="I25" s="18" t="s">
        <v>20</v>
      </c>
      <c r="J25" s="12" t="s">
        <v>21</v>
      </c>
      <c r="K25" s="29" t="s">
        <v>88</v>
      </c>
      <c r="L25" s="12">
        <v>15993604892</v>
      </c>
      <c r="M25" s="15" t="str">
        <f t="shared" si="5"/>
        <v>159*****4892</v>
      </c>
      <c r="N25" s="15" t="s">
        <v>23</v>
      </c>
      <c r="O25" s="28"/>
    </row>
    <row r="26" s="2" customFormat="1" ht="24" customHeight="1" spans="1:15">
      <c r="A26" s="11">
        <v>23</v>
      </c>
      <c r="B26" s="12" t="s">
        <v>89</v>
      </c>
      <c r="C26" s="13" t="str">
        <f t="shared" si="3"/>
        <v>女</v>
      </c>
      <c r="D26" s="14" t="s">
        <v>90</v>
      </c>
      <c r="E26" s="15" t="str">
        <f t="shared" si="4"/>
        <v>411*******6541</v>
      </c>
      <c r="F26" s="15" t="s">
        <v>17</v>
      </c>
      <c r="G26" s="16" t="s">
        <v>57</v>
      </c>
      <c r="H26" s="17" t="s">
        <v>19</v>
      </c>
      <c r="I26" s="18" t="s">
        <v>20</v>
      </c>
      <c r="J26" s="12" t="s">
        <v>21</v>
      </c>
      <c r="K26" s="29" t="s">
        <v>91</v>
      </c>
      <c r="L26" s="12">
        <v>18737490062</v>
      </c>
      <c r="M26" s="15" t="str">
        <f t="shared" si="5"/>
        <v>187*****0062</v>
      </c>
      <c r="N26" s="15" t="s">
        <v>23</v>
      </c>
      <c r="O26" s="28"/>
    </row>
    <row r="27" s="2" customFormat="1" ht="24" customHeight="1" spans="1:15">
      <c r="A27" s="11">
        <v>24</v>
      </c>
      <c r="B27" s="21" t="s">
        <v>92</v>
      </c>
      <c r="C27" s="13" t="str">
        <f t="shared" si="3"/>
        <v>女</v>
      </c>
      <c r="D27" s="22" t="s">
        <v>93</v>
      </c>
      <c r="E27" s="15" t="str">
        <f t="shared" si="4"/>
        <v>410*******5964</v>
      </c>
      <c r="F27" s="15" t="s">
        <v>17</v>
      </c>
      <c r="G27" s="23" t="s">
        <v>18</v>
      </c>
      <c r="H27" s="17" t="s">
        <v>19</v>
      </c>
      <c r="I27" s="18" t="s">
        <v>20</v>
      </c>
      <c r="J27" s="12" t="s">
        <v>21</v>
      </c>
      <c r="K27" s="29" t="s">
        <v>94</v>
      </c>
      <c r="L27" s="21">
        <v>15690725080</v>
      </c>
      <c r="M27" s="15" t="str">
        <f t="shared" si="5"/>
        <v>156*****5080</v>
      </c>
      <c r="N27" s="15" t="s">
        <v>23</v>
      </c>
      <c r="O27" s="28"/>
    </row>
    <row r="28" s="2" customFormat="1" ht="24" customHeight="1" spans="1:15">
      <c r="A28" s="11">
        <v>25</v>
      </c>
      <c r="B28" s="21" t="s">
        <v>95</v>
      </c>
      <c r="C28" s="13" t="str">
        <f>IF(MOD(MID(D28,17,1),2),"男","女")</f>
        <v>女</v>
      </c>
      <c r="D28" s="14" t="s">
        <v>96</v>
      </c>
      <c r="E28" s="15" t="str">
        <f>REPLACE(D28,4,11,"*******")</f>
        <v>411*******2546</v>
      </c>
      <c r="F28" s="15" t="s">
        <v>17</v>
      </c>
      <c r="G28" s="16" t="s">
        <v>18</v>
      </c>
      <c r="H28" s="17" t="s">
        <v>19</v>
      </c>
      <c r="I28" s="18" t="s">
        <v>20</v>
      </c>
      <c r="J28" s="12" t="s">
        <v>21</v>
      </c>
      <c r="K28" s="29" t="s">
        <v>97</v>
      </c>
      <c r="L28" s="12">
        <v>15836569586</v>
      </c>
      <c r="M28" s="15" t="str">
        <f>REPLACE(L28,4,4,"*****")</f>
        <v>158*****9586</v>
      </c>
      <c r="N28" s="15" t="s">
        <v>23</v>
      </c>
      <c r="O28" s="28"/>
    </row>
    <row r="29" s="2" customFormat="1" ht="24" customHeight="1" spans="1:15">
      <c r="A29" s="11">
        <v>26</v>
      </c>
      <c r="B29" s="21" t="s">
        <v>98</v>
      </c>
      <c r="C29" s="13" t="str">
        <f>IF(MOD(MID(D29,17,1),2),"男","女")</f>
        <v>女</v>
      </c>
      <c r="D29" s="14" t="s">
        <v>99</v>
      </c>
      <c r="E29" s="15" t="str">
        <f>REPLACE(D29,4,11,"*******")</f>
        <v>411*******4029</v>
      </c>
      <c r="F29" s="15" t="s">
        <v>17</v>
      </c>
      <c r="G29" s="16" t="s">
        <v>18</v>
      </c>
      <c r="H29" s="17" t="s">
        <v>19</v>
      </c>
      <c r="I29" s="18" t="s">
        <v>20</v>
      </c>
      <c r="J29" s="12" t="s">
        <v>21</v>
      </c>
      <c r="K29" s="29" t="s">
        <v>100</v>
      </c>
      <c r="L29" s="12">
        <v>15637437079</v>
      </c>
      <c r="M29" s="15" t="str">
        <f>REPLACE(L29,4,4,"*****")</f>
        <v>156*****7079</v>
      </c>
      <c r="N29" s="15" t="s">
        <v>23</v>
      </c>
      <c r="O29" s="28"/>
    </row>
    <row r="30" s="2" customFormat="1" ht="24" customHeight="1" spans="1:15">
      <c r="A30" s="11">
        <v>27</v>
      </c>
      <c r="B30" s="21" t="s">
        <v>101</v>
      </c>
      <c r="C30" s="13" t="str">
        <f>IF(MOD(MID(D30,17,1),2),"男","女")</f>
        <v>男</v>
      </c>
      <c r="D30" s="14" t="s">
        <v>102</v>
      </c>
      <c r="E30" s="15" t="str">
        <f>REPLACE(D30,4,11,"*******")</f>
        <v>411*******1576</v>
      </c>
      <c r="F30" s="15" t="s">
        <v>17</v>
      </c>
      <c r="G30" s="16" t="s">
        <v>18</v>
      </c>
      <c r="H30" s="17" t="s">
        <v>19</v>
      </c>
      <c r="I30" s="18" t="s">
        <v>20</v>
      </c>
      <c r="J30" s="12" t="s">
        <v>21</v>
      </c>
      <c r="K30" s="29" t="s">
        <v>103</v>
      </c>
      <c r="L30" s="12">
        <v>15136847992</v>
      </c>
      <c r="M30" s="15" t="str">
        <f>REPLACE(L30,4,4,"*****")</f>
        <v>151*****7992</v>
      </c>
      <c r="N30" s="15" t="s">
        <v>23</v>
      </c>
      <c r="O30" s="28"/>
    </row>
    <row r="31" s="2" customFormat="1" ht="24" customHeight="1" spans="1:15">
      <c r="A31" s="11">
        <v>28</v>
      </c>
      <c r="B31" s="21" t="s">
        <v>104</v>
      </c>
      <c r="C31" s="13" t="str">
        <f>IF(MOD(MID(D31,17,1),2),"男","女")</f>
        <v>女</v>
      </c>
      <c r="D31" s="22" t="s">
        <v>105</v>
      </c>
      <c r="E31" s="15" t="str">
        <f>REPLACE(D31,4,11,"*******")</f>
        <v>411*******5522</v>
      </c>
      <c r="F31" s="15" t="s">
        <v>17</v>
      </c>
      <c r="G31" s="23" t="s">
        <v>18</v>
      </c>
      <c r="H31" s="17" t="s">
        <v>19</v>
      </c>
      <c r="I31" s="18" t="s">
        <v>20</v>
      </c>
      <c r="J31" s="12" t="s">
        <v>21</v>
      </c>
      <c r="K31" s="29" t="s">
        <v>106</v>
      </c>
      <c r="L31" s="21">
        <v>18937420292</v>
      </c>
      <c r="M31" s="15" t="str">
        <f>REPLACE(L31,4,4,"*****")</f>
        <v>189*****0292</v>
      </c>
      <c r="N31" s="15" t="s">
        <v>23</v>
      </c>
      <c r="O31" s="28"/>
    </row>
    <row r="32" s="2" customFormat="1" ht="24" customHeight="1" spans="1:15">
      <c r="A32" s="11">
        <v>29</v>
      </c>
      <c r="B32" s="21" t="s">
        <v>107</v>
      </c>
      <c r="C32" s="13" t="str">
        <f>IF(MOD(MID(D32,17,1),2),"男","女")</f>
        <v>女</v>
      </c>
      <c r="D32" s="14" t="s">
        <v>108</v>
      </c>
      <c r="E32" s="15" t="str">
        <f>REPLACE(D32,4,11,"*******")</f>
        <v>411*******1527</v>
      </c>
      <c r="F32" s="15" t="s">
        <v>17</v>
      </c>
      <c r="G32" s="16" t="s">
        <v>18</v>
      </c>
      <c r="H32" s="17" t="s">
        <v>19</v>
      </c>
      <c r="I32" s="18" t="s">
        <v>20</v>
      </c>
      <c r="J32" s="12" t="s">
        <v>21</v>
      </c>
      <c r="K32" s="29" t="s">
        <v>109</v>
      </c>
      <c r="L32" s="12">
        <v>13598827136</v>
      </c>
      <c r="M32" s="15" t="str">
        <f>REPLACE(L32,4,4,"*****")</f>
        <v>135*****7136</v>
      </c>
      <c r="N32" s="15" t="s">
        <v>23</v>
      </c>
      <c r="O32" s="28"/>
    </row>
  </sheetData>
  <mergeCells count="2">
    <mergeCell ref="A1:O1"/>
    <mergeCell ref="A2:O2"/>
  </mergeCells>
  <conditionalFormatting sqref="B12">
    <cfRule type="cellIs" priority="67" operator="between">
      <formula>$B$3</formula>
      <formula>"$B$48"</formula>
    </cfRule>
    <cfRule type="duplicateValues" dxfId="0" priority="68"/>
  </conditionalFormatting>
  <conditionalFormatting sqref="P14:XFD14">
    <cfRule type="cellIs" priority="64" operator="between">
      <formula>$B$3</formula>
      <formula>"$B$48"</formula>
    </cfRule>
    <cfRule type="duplicateValues" dxfId="0" priority="66"/>
  </conditionalFormatting>
  <conditionalFormatting sqref="P15:XFD15">
    <cfRule type="cellIs" priority="63" operator="between">
      <formula>$B$3</formula>
      <formula>"$B$48"</formula>
    </cfRule>
    <cfRule type="duplicateValues" dxfId="0" priority="65"/>
  </conditionalFormatting>
  <conditionalFormatting sqref="P16:XFD16">
    <cfRule type="duplicateValues" dxfId="0" priority="34"/>
    <cfRule type="cellIs" priority="22" operator="between">
      <formula>$B$3</formula>
      <formula>"$B$48"</formula>
    </cfRule>
  </conditionalFormatting>
  <conditionalFormatting sqref="P17:XFD17">
    <cfRule type="duplicateValues" dxfId="0" priority="33"/>
    <cfRule type="cellIs" priority="21" operator="between">
      <formula>$B$3</formula>
      <formula>"$B$48"</formula>
    </cfRule>
  </conditionalFormatting>
  <conditionalFormatting sqref="P18:XFD18">
    <cfRule type="duplicateValues" dxfId="0" priority="32"/>
    <cfRule type="cellIs" priority="20" operator="between">
      <formula>$B$3</formula>
      <formula>"$B$48"</formula>
    </cfRule>
  </conditionalFormatting>
  <conditionalFormatting sqref="P19:XFD19">
    <cfRule type="duplicateValues" dxfId="0" priority="31"/>
    <cfRule type="cellIs" priority="19" operator="between">
      <formula>$B$3</formula>
      <formula>"$B$48"</formula>
    </cfRule>
  </conditionalFormatting>
  <conditionalFormatting sqref="P20:XFD20">
    <cfRule type="duplicateValues" dxfId="0" priority="30"/>
    <cfRule type="cellIs" priority="18" operator="between">
      <formula>$B$3</formula>
      <formula>"$B$48"</formula>
    </cfRule>
  </conditionalFormatting>
  <conditionalFormatting sqref="P21:XFD21">
    <cfRule type="duplicateValues" dxfId="0" priority="29"/>
    <cfRule type="cellIs" priority="17" operator="between">
      <formula>$B$3</formula>
      <formula>"$B$48"</formula>
    </cfRule>
  </conditionalFormatting>
  <conditionalFormatting sqref="P22:XFD22">
    <cfRule type="duplicateValues" dxfId="0" priority="28"/>
    <cfRule type="cellIs" priority="16" operator="between">
      <formula>$B$3</formula>
      <formula>"$B$48"</formula>
    </cfRule>
  </conditionalFormatting>
  <conditionalFormatting sqref="P23:XFD23">
    <cfRule type="duplicateValues" dxfId="0" priority="27"/>
    <cfRule type="cellIs" priority="15" operator="between">
      <formula>$B$3</formula>
      <formula>"$B$48"</formula>
    </cfRule>
  </conditionalFormatting>
  <conditionalFormatting sqref="P24:XFD24">
    <cfRule type="duplicateValues" dxfId="0" priority="26"/>
    <cfRule type="cellIs" priority="14" operator="between">
      <formula>$B$3</formula>
      <formula>"$B$48"</formula>
    </cfRule>
  </conditionalFormatting>
  <conditionalFormatting sqref="P25:XFD25">
    <cfRule type="duplicateValues" dxfId="0" priority="25"/>
    <cfRule type="cellIs" priority="13" operator="between">
      <formula>$B$3</formula>
      <formula>"$B$48"</formula>
    </cfRule>
  </conditionalFormatting>
  <conditionalFormatting sqref="P26:XFD26">
    <cfRule type="duplicateValues" dxfId="0" priority="24"/>
    <cfRule type="cellIs" priority="12" operator="between">
      <formula>$B$3</formula>
      <formula>"$B$48"</formula>
    </cfRule>
  </conditionalFormatting>
  <conditionalFormatting sqref="P27:XFD27">
    <cfRule type="duplicateValues" dxfId="0" priority="23"/>
    <cfRule type="cellIs" priority="11" operator="between">
      <formula>$B$3</formula>
      <formula>"$B$48"</formula>
    </cfRule>
  </conditionalFormatting>
  <conditionalFormatting sqref="P28:XFD28">
    <cfRule type="duplicateValues" dxfId="0" priority="10"/>
    <cfRule type="cellIs" priority="5" operator="between">
      <formula>$B$3</formula>
      <formula>"$B$48"</formula>
    </cfRule>
  </conditionalFormatting>
  <conditionalFormatting sqref="P29:XFD29">
    <cfRule type="duplicateValues" dxfId="0" priority="9"/>
    <cfRule type="cellIs" priority="4" operator="between">
      <formula>$B$3</formula>
      <formula>"$B$48"</formula>
    </cfRule>
  </conditionalFormatting>
  <conditionalFormatting sqref="P30:XFD30">
    <cfRule type="duplicateValues" dxfId="0" priority="8"/>
    <cfRule type="cellIs" priority="3" operator="between">
      <formula>$B$3</formula>
      <formula>"$B$48"</formula>
    </cfRule>
  </conditionalFormatting>
  <conditionalFormatting sqref="P31:XFD31">
    <cfRule type="duplicateValues" dxfId="0" priority="7"/>
    <cfRule type="cellIs" priority="2" operator="between">
      <formula>$B$3</formula>
      <formula>"$B$48"</formula>
    </cfRule>
  </conditionalFormatting>
  <conditionalFormatting sqref="P32:XFD32">
    <cfRule type="duplicateValues" dxfId="0" priority="6"/>
    <cfRule type="cellIs" priority="1" operator="between">
      <formula>$B$3</formula>
      <formula>"$B$48"</formula>
    </cfRule>
  </conditionalFormatting>
  <conditionalFormatting sqref="P7:XFD13">
    <cfRule type="cellIs" priority="81" operator="between">
      <formula>$B$3</formula>
      <formula>"$B$48"</formula>
    </cfRule>
    <cfRule type="duplicateValues" dxfId="0" priority="82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